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30" tabRatio="500"/>
  </bookViews>
  <sheets>
    <sheet name="Приложение №10" sheetId="1" r:id="rId1"/>
  </sheets>
  <definedNames>
    <definedName name="_xlnm.Print_Titles" localSheetId="0">'Приложение №10'!$10:$10</definedName>
    <definedName name="_xlnm.Print_Area" localSheetId="0">'Приложение №10'!$B$1:$J$19</definedName>
  </definedNames>
  <calcPr calcId="144525"/>
</workbook>
</file>

<file path=xl/sharedStrings.xml><?xml version="1.0" encoding="utf-8"?>
<sst xmlns="http://schemas.openxmlformats.org/spreadsheetml/2006/main" count="23" uniqueCount="23">
  <si>
    <t xml:space="preserve">                                  ПРИЛОЖЕНИЕ 22</t>
  </si>
  <si>
    <t xml:space="preserve">                                  к решению Думы Белоярского района </t>
  </si>
  <si>
    <t xml:space="preserve">                                         от       декабря 2023 года №     </t>
  </si>
  <si>
    <t>Р А С П Р Е Д Е Л Е Н И Е 
дотаций на выравнивание бюджетной обеспеченности поселений  из бюджета Белоярского района на 2024 год</t>
  </si>
  <si>
    <t>(рублей)</t>
  </si>
  <si>
    <t>№ п/п</t>
  </si>
  <si>
    <t>Наименование поселения (городского, сельского)</t>
  </si>
  <si>
    <t xml:space="preserve">Сумма на год </t>
  </si>
  <si>
    <t>в том числе</t>
  </si>
  <si>
    <t>Код района</t>
  </si>
  <si>
    <t>Тип средств</t>
  </si>
  <si>
    <t>Субвенции муниципальным районам на 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районов, за счет средств бюджета автономного округа</t>
  </si>
  <si>
    <t>Субсидии муниципальным районам на выравнивание бюджетной обеспеченности поселений, входящих в состав муниципальных районов, за счет средств бюджета автономного округа</t>
  </si>
  <si>
    <t>Собственные средств бюджета Белоярского района</t>
  </si>
  <si>
    <t>Белоярский</t>
  </si>
  <si>
    <t>Верхнеказымский</t>
  </si>
  <si>
    <t>Казым</t>
  </si>
  <si>
    <t>Лыхма</t>
  </si>
  <si>
    <t>Полноват</t>
  </si>
  <si>
    <t>Сорум</t>
  </si>
  <si>
    <t>Сосновка</t>
  </si>
  <si>
    <t>Всего</t>
  </si>
  <si>
    <t>_________________________________________</t>
  </si>
</sst>
</file>

<file path=xl/styles.xml><?xml version="1.0" encoding="utf-8"?>
<styleSheet xmlns="http://schemas.openxmlformats.org/spreadsheetml/2006/main" xmlns:xr9="http://schemas.microsoft.com/office/spreadsheetml/2016/revision9">
  <numFmts count="6">
    <numFmt numFmtId="176" formatCode="_-* #\.##0.00_-;\-* #\.##0.00_-;_-* &quot;-&quot;??_-;_-@_-"/>
    <numFmt numFmtId="177" formatCode="_-* #\.##0.00\ &quot;₽&quot;_-;\-* #\.##0.00\ &quot;₽&quot;_-;_-* \-??\ &quot;₽&quot;_-;_-@_-"/>
    <numFmt numFmtId="178" formatCode="_-* #\.##0_-;\-* #\.##0_-;_-* &quot;-&quot;_-;_-@_-"/>
    <numFmt numFmtId="179" formatCode="_-* #\.##0\ &quot;₽&quot;_-;\-* #\.##0\ &quot;₽&quot;_-;_-* \-\ &quot;₽&quot;_-;_-@_-"/>
    <numFmt numFmtId="180" formatCode="000"/>
    <numFmt numFmtId="181" formatCode="#\ ##0.00"/>
  </numFmts>
  <fonts count="25">
    <font>
      <sz val="11"/>
      <color rgb="FF000000"/>
      <name val="Calibri"/>
      <charset val="204"/>
    </font>
    <font>
      <sz val="10"/>
      <name val="Arial"/>
      <charset val="204"/>
    </font>
    <font>
      <sz val="12"/>
      <name val="Times New Roman"/>
      <charset val="204"/>
    </font>
    <font>
      <b/>
      <sz val="14"/>
      <name val="Times New Roman"/>
      <charset val="204"/>
    </font>
    <font>
      <b/>
      <sz val="12"/>
      <name val="Times New Roman"/>
      <charset val="204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176" fontId="5" fillId="0" borderId="0" applyFont="0" applyFill="0" applyBorder="0" applyAlignment="0" applyProtection="0">
      <alignment vertical="center"/>
    </xf>
    <xf numFmtId="177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178" fontId="5" fillId="0" borderId="0" applyFont="0" applyFill="0" applyBorder="0" applyAlignment="0" applyProtection="0">
      <alignment vertical="center"/>
    </xf>
    <xf numFmtId="179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4" borderId="6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5" borderId="9" applyNumberFormat="0" applyAlignment="0" applyProtection="0">
      <alignment vertical="center"/>
    </xf>
    <xf numFmtId="0" fontId="15" fillId="6" borderId="10" applyNumberFormat="0" applyAlignment="0" applyProtection="0">
      <alignment vertical="center"/>
    </xf>
    <xf numFmtId="0" fontId="16" fillId="6" borderId="9" applyNumberFormat="0" applyAlignment="0" applyProtection="0">
      <alignment vertical="center"/>
    </xf>
    <xf numFmtId="0" fontId="17" fillId="7" borderId="11" applyNumberFormat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  <xf numFmtId="0" fontId="1" fillId="0" borderId="0"/>
  </cellStyleXfs>
  <cellXfs count="34">
    <xf numFmtId="0" fontId="0" fillId="0" borderId="0" xfId="0"/>
    <xf numFmtId="0" fontId="1" fillId="0" borderId="0" xfId="49"/>
    <xf numFmtId="0" fontId="2" fillId="0" borderId="0" xfId="49" applyFont="1" applyBorder="1" applyProtection="1">
      <protection hidden="1"/>
    </xf>
    <xf numFmtId="0" fontId="2" fillId="0" borderId="0" xfId="49" applyFont="1" applyProtection="1">
      <protection hidden="1"/>
    </xf>
    <xf numFmtId="0" fontId="2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 wrapText="1"/>
    </xf>
    <xf numFmtId="0" fontId="3" fillId="0" borderId="0" xfId="49" applyFont="1" applyAlignment="1" applyProtection="1">
      <alignment horizontal="center" vertical="center" wrapText="1"/>
      <protection hidden="1"/>
    </xf>
    <xf numFmtId="0" fontId="3" fillId="0" borderId="0" xfId="49" applyFont="1" applyBorder="1" applyAlignment="1" applyProtection="1">
      <alignment horizontal="center" vertical="center" wrapText="1"/>
      <protection hidden="1"/>
    </xf>
    <xf numFmtId="0" fontId="2" fillId="0" borderId="1" xfId="49" applyFont="1" applyBorder="1" applyProtection="1">
      <protection hidden="1"/>
    </xf>
    <xf numFmtId="0" fontId="2" fillId="0" borderId="2" xfId="49" applyFont="1" applyBorder="1" applyProtection="1">
      <protection hidden="1"/>
    </xf>
    <xf numFmtId="0" fontId="4" fillId="0" borderId="2" xfId="49" applyFont="1" applyBorder="1" applyAlignment="1" applyProtection="1">
      <alignment horizontal="center" vertical="center" wrapText="1"/>
      <protection hidden="1"/>
    </xf>
    <xf numFmtId="0" fontId="4" fillId="0" borderId="2" xfId="49" applyFont="1" applyBorder="1" applyAlignment="1" applyProtection="1">
      <alignment horizontal="center"/>
      <protection hidden="1"/>
    </xf>
    <xf numFmtId="0" fontId="2" fillId="0" borderId="1" xfId="49" applyFont="1" applyBorder="1" applyAlignment="1" applyProtection="1">
      <protection hidden="1"/>
    </xf>
    <xf numFmtId="0" fontId="4" fillId="2" borderId="2" xfId="49" applyFont="1" applyFill="1" applyBorder="1" applyAlignment="1" applyProtection="1">
      <alignment horizontal="center" vertical="center" wrapText="1"/>
      <protection hidden="1"/>
    </xf>
    <xf numFmtId="0" fontId="4" fillId="3" borderId="2" xfId="49" applyFont="1" applyFill="1" applyBorder="1" applyAlignment="1" applyProtection="1">
      <alignment horizontal="center" vertical="center" wrapText="1"/>
      <protection hidden="1"/>
    </xf>
    <xf numFmtId="0" fontId="4" fillId="0" borderId="3" xfId="49" applyFont="1" applyBorder="1" applyAlignment="1" applyProtection="1">
      <alignment horizontal="center" vertical="center" wrapText="1"/>
      <protection hidden="1"/>
    </xf>
    <xf numFmtId="0" fontId="4" fillId="0" borderId="1" xfId="49" applyFont="1" applyBorder="1" applyAlignment="1" applyProtection="1">
      <alignment horizontal="center" vertical="center" wrapText="1"/>
      <protection hidden="1"/>
    </xf>
    <xf numFmtId="0" fontId="2" fillId="0" borderId="2" xfId="49" applyFont="1" applyBorder="1" applyAlignment="1" applyProtection="1">
      <alignment horizontal="center" vertical="center" wrapText="1"/>
      <protection hidden="1"/>
    </xf>
    <xf numFmtId="180" fontId="2" fillId="0" borderId="2" xfId="49" applyNumberFormat="1" applyFont="1" applyBorder="1" applyAlignment="1" applyProtection="1">
      <alignment horizontal="left" wrapText="1"/>
      <protection hidden="1"/>
    </xf>
    <xf numFmtId="181" fontId="2" fillId="3" borderId="2" xfId="49" applyNumberFormat="1" applyFont="1" applyFill="1" applyBorder="1" applyAlignment="1" applyProtection="1">
      <alignment horizontal="center" vertical="center" wrapText="1"/>
      <protection hidden="1"/>
    </xf>
    <xf numFmtId="181" fontId="2" fillId="0" borderId="2" xfId="49" applyNumberFormat="1" applyFont="1" applyBorder="1" applyAlignment="1" applyProtection="1">
      <alignment horizontal="center" vertical="center" wrapText="1"/>
      <protection hidden="1"/>
    </xf>
    <xf numFmtId="180" fontId="2" fillId="0" borderId="3" xfId="49" applyNumberFormat="1" applyFont="1" applyBorder="1" applyAlignment="1" applyProtection="1">
      <alignment horizontal="center" vertical="center" wrapText="1"/>
      <protection hidden="1"/>
    </xf>
    <xf numFmtId="180" fontId="2" fillId="0" borderId="1" xfId="49" applyNumberFormat="1" applyFont="1" applyBorder="1" applyAlignment="1" applyProtection="1">
      <alignment horizontal="center" vertical="center" wrapText="1"/>
      <protection hidden="1"/>
    </xf>
    <xf numFmtId="0" fontId="2" fillId="0" borderId="2" xfId="49" applyFont="1" applyBorder="1" applyAlignment="1" applyProtection="1">
      <alignment horizontal="center" wrapText="1"/>
      <protection hidden="1"/>
    </xf>
    <xf numFmtId="181" fontId="2" fillId="2" borderId="2" xfId="49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49" applyFont="1" applyBorder="1" applyAlignment="1" applyProtection="1">
      <protection hidden="1"/>
    </xf>
    <xf numFmtId="0" fontId="4" fillId="0" borderId="2" xfId="49" applyFont="1" applyBorder="1" applyAlignment="1" applyProtection="1">
      <alignment horizontal="left"/>
      <protection hidden="1"/>
    </xf>
    <xf numFmtId="181" fontId="4" fillId="0" borderId="2" xfId="49" applyNumberFormat="1" applyFont="1" applyBorder="1" applyAlignment="1" applyProtection="1">
      <alignment horizontal="center"/>
      <protection hidden="1"/>
    </xf>
    <xf numFmtId="0" fontId="2" fillId="0" borderId="0" xfId="49" applyFont="1" applyBorder="1" applyAlignment="1" applyProtection="1">
      <protection hidden="1"/>
    </xf>
    <xf numFmtId="0" fontId="2" fillId="0" borderId="4" xfId="49" applyFont="1" applyBorder="1" applyAlignment="1" applyProtection="1">
      <alignment horizontal="center"/>
      <protection hidden="1"/>
    </xf>
    <xf numFmtId="181" fontId="1" fillId="0" borderId="0" xfId="49" applyNumberFormat="1"/>
    <xf numFmtId="0" fontId="2" fillId="0" borderId="0" xfId="49" applyFont="1" applyAlignment="1" applyProtection="1">
      <alignment horizontal="right"/>
      <protection hidden="1"/>
    </xf>
    <xf numFmtId="0" fontId="2" fillId="0" borderId="5" xfId="49" applyFont="1" applyBorder="1" applyProtection="1">
      <protection hidden="1"/>
    </xf>
    <xf numFmtId="181" fontId="4" fillId="0" borderId="2" xfId="49" applyNumberFormat="1" applyFont="1" applyBorder="1" applyAlignment="1" applyProtection="1">
      <alignment horizontal="center" vertical="center"/>
      <protection hidden="1"/>
    </xf>
  </cellXfs>
  <cellStyles count="50">
    <cellStyle name="Обычный" xfId="0" builtinId="0"/>
    <cellStyle name="Запятая" xfId="1" builtinId="3"/>
    <cellStyle name="Денежный" xfId="2" builtinId="4"/>
    <cellStyle name="Процент" xfId="3" builtinId="5"/>
    <cellStyle name="Запятая [0]" xfId="4" builtinId="6"/>
    <cellStyle name="Денежный [0]" xfId="5" builtinId="7"/>
    <cellStyle name="Гиперссылка" xfId="6" builtinId="8"/>
    <cellStyle name="Открывавшаяся гиперссылка" xfId="7" builtinId="9"/>
    <cellStyle name="Примечание" xfId="8" builtinId="10"/>
    <cellStyle name="Предупреждающий текст" xfId="9" builtinId="11"/>
    <cellStyle name="Заголовок" xfId="10" builtinId="15"/>
    <cellStyle name="Пояснительный текст" xfId="11" builtinId="53"/>
    <cellStyle name="Заголовок 1" xfId="12" builtinId="16"/>
    <cellStyle name="Заголовок 2" xfId="13" builtinId="17"/>
    <cellStyle name="Заголовок 3" xfId="14" builtinId="18"/>
    <cellStyle name="Заголовок 4" xfId="15" builtinId="19"/>
    <cellStyle name="Ввод" xfId="16" builtinId="20"/>
    <cellStyle name="Вывод" xfId="17" builtinId="21"/>
    <cellStyle name="Вычисление" xfId="18" builtinId="22"/>
    <cellStyle name="Проверить ячейку" xfId="19" builtinId="23"/>
    <cellStyle name="Связанная ячейка" xfId="20" builtinId="24"/>
    <cellStyle name="Итого" xfId="21" builtinId="25"/>
    <cellStyle name="Хороший" xfId="22" builtinId="26"/>
    <cellStyle name="Плохой" xfId="23" builtinId="27"/>
    <cellStyle name="Нейтральный" xfId="24" builtinId="28"/>
    <cellStyle name="Акцент1" xfId="25" builtinId="29"/>
    <cellStyle name="20% — Акцент1" xfId="26" builtinId="30"/>
    <cellStyle name="40% — Акцент1" xfId="27" builtinId="31"/>
    <cellStyle name="60% — Акцент1" xfId="28" builtinId="32"/>
    <cellStyle name="Акцент2" xfId="29" builtinId="33"/>
    <cellStyle name="20% — Акцент2" xfId="30" builtinId="34"/>
    <cellStyle name="40% — Акцент2" xfId="31" builtinId="35"/>
    <cellStyle name="60% — Акцент2" xfId="32" builtinId="36"/>
    <cellStyle name="Акцент3" xfId="33" builtinId="37"/>
    <cellStyle name="20% — Акцент3" xfId="34" builtinId="38"/>
    <cellStyle name="40% — Акцент3" xfId="35" builtinId="39"/>
    <cellStyle name="60% — Акцент3" xfId="36" builtinId="40"/>
    <cellStyle name="Акцент4" xfId="37" builtinId="41"/>
    <cellStyle name="20% — Акцент4" xfId="38" builtinId="42"/>
    <cellStyle name="40% — Акцент4" xfId="39" builtinId="43"/>
    <cellStyle name="60% — Акцент4" xfId="40" builtinId="44"/>
    <cellStyle name="Акцент5" xfId="41" builtinId="45"/>
    <cellStyle name="20% — Акцент5" xfId="42" builtinId="46"/>
    <cellStyle name="40% — Акцент5" xfId="43" builtinId="47"/>
    <cellStyle name="60% — Акцент5" xfId="44" builtinId="48"/>
    <cellStyle name="Акцент6" xfId="45" builtinId="49"/>
    <cellStyle name="20% — Акцент6" xfId="46" builtinId="50"/>
    <cellStyle name="40% — Акцент6" xfId="47" builtinId="51"/>
    <cellStyle name="60% — Акцент6" xfId="48" builtinId="52"/>
    <cellStyle name="Обычный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2"/>
  <sheetViews>
    <sheetView showGridLines="0" tabSelected="1" view="pageBreakPreview" zoomScaleNormal="100" topLeftCell="D1" workbookViewId="0">
      <selection activeCell="F3" sqref="F3"/>
    </sheetView>
  </sheetViews>
  <sheetFormatPr defaultColWidth="9.14285714285714" defaultRowHeight="15"/>
  <cols>
    <col min="1" max="3" width="11.5714285714286" style="1" hidden="1" customWidth="1"/>
    <col min="4" max="4" width="7" style="1" customWidth="1"/>
    <col min="5" max="5" width="28.8571428571429" style="1" customWidth="1"/>
    <col min="6" max="6" width="18.2857142857143" style="1" customWidth="1"/>
    <col min="7" max="7" width="34.1428571428571" style="1" customWidth="1"/>
    <col min="8" max="8" width="33.1428571428571" style="1" customWidth="1"/>
    <col min="9" max="9" width="23.5714285714286" style="1" customWidth="1"/>
    <col min="10" max="10" width="11.5714285714286" style="1" hidden="1" customWidth="1"/>
    <col min="11" max="11" width="13.4285714285714" style="1" customWidth="1"/>
    <col min="12" max="1023" width="9.14285714285714" style="1"/>
  </cols>
  <sheetData>
    <row r="1" ht="16.5" customHeight="1" spans="1:10">
      <c r="A1" s="2"/>
      <c r="B1" s="3"/>
      <c r="C1" s="3"/>
      <c r="D1" s="3"/>
      <c r="E1" s="3"/>
      <c r="F1" s="3"/>
      <c r="G1" s="3"/>
      <c r="H1" s="4" t="s">
        <v>0</v>
      </c>
      <c r="I1" s="4"/>
      <c r="J1" s="4"/>
    </row>
    <row r="2" ht="15.75" customHeight="1" spans="1:10">
      <c r="A2" s="2"/>
      <c r="B2" s="3"/>
      <c r="C2" s="3"/>
      <c r="D2" s="3"/>
      <c r="E2" s="3"/>
      <c r="F2" s="3"/>
      <c r="G2" s="3"/>
      <c r="H2" s="5" t="s">
        <v>1</v>
      </c>
      <c r="I2" s="5"/>
      <c r="J2" s="5"/>
    </row>
    <row r="3" ht="16.5" customHeight="1" spans="1:10">
      <c r="A3" s="2"/>
      <c r="B3" s="3"/>
      <c r="C3" s="3"/>
      <c r="D3" s="3"/>
      <c r="E3" s="3"/>
      <c r="F3" s="3"/>
      <c r="G3" s="3"/>
      <c r="H3" s="4" t="s">
        <v>2</v>
      </c>
      <c r="I3" s="4"/>
      <c r="J3" s="4"/>
    </row>
    <row r="4" ht="409.5" hidden="1" customHeight="1" spans="1:10">
      <c r="A4" s="2"/>
      <c r="B4" s="3"/>
      <c r="C4" s="3"/>
      <c r="D4" s="3"/>
      <c r="E4" s="3"/>
      <c r="F4" s="3"/>
      <c r="G4" s="3"/>
      <c r="H4" s="3"/>
      <c r="I4" s="3"/>
      <c r="J4" s="3"/>
    </row>
    <row r="5" ht="21" customHeight="1" spans="1:10">
      <c r="A5" s="2"/>
      <c r="B5" s="3"/>
      <c r="C5" s="3"/>
      <c r="D5" s="3"/>
      <c r="E5" s="3"/>
      <c r="F5" s="3"/>
      <c r="G5" s="3"/>
      <c r="H5" s="3"/>
      <c r="I5" s="3"/>
      <c r="J5" s="3"/>
    </row>
    <row r="6" ht="67.5" customHeight="1" spans="1:10">
      <c r="A6" s="3"/>
      <c r="B6" s="6"/>
      <c r="C6" s="3"/>
      <c r="D6" s="7" t="s">
        <v>3</v>
      </c>
      <c r="E6" s="7"/>
      <c r="F6" s="7"/>
      <c r="G6" s="7"/>
      <c r="H6" s="7"/>
      <c r="I6" s="7"/>
      <c r="J6" s="3"/>
    </row>
    <row r="7" ht="21" customHeight="1" spans="1:10">
      <c r="A7" s="3"/>
      <c r="B7" s="3"/>
      <c r="C7" s="3"/>
      <c r="D7" s="3"/>
      <c r="E7" s="3"/>
      <c r="F7" s="3"/>
      <c r="G7" s="3"/>
      <c r="H7" s="3"/>
      <c r="I7" s="31" t="s">
        <v>4</v>
      </c>
      <c r="J7" s="3"/>
    </row>
    <row r="8" ht="18" customHeight="1" spans="1:10">
      <c r="A8" s="8"/>
      <c r="B8" s="9"/>
      <c r="C8" s="9"/>
      <c r="D8" s="10" t="s">
        <v>5</v>
      </c>
      <c r="E8" s="10" t="s">
        <v>6</v>
      </c>
      <c r="F8" s="10" t="s">
        <v>7</v>
      </c>
      <c r="G8" s="11" t="s">
        <v>8</v>
      </c>
      <c r="H8" s="11"/>
      <c r="I8" s="11"/>
      <c r="J8" s="3"/>
    </row>
    <row r="9" ht="156.75" customHeight="1" spans="1:10">
      <c r="A9" s="12"/>
      <c r="B9" s="10" t="s">
        <v>9</v>
      </c>
      <c r="C9" s="10" t="s">
        <v>10</v>
      </c>
      <c r="D9" s="10"/>
      <c r="E9" s="10"/>
      <c r="F9" s="10"/>
      <c r="G9" s="13" t="s">
        <v>11</v>
      </c>
      <c r="H9" s="13" t="s">
        <v>12</v>
      </c>
      <c r="I9" s="10" t="s">
        <v>13</v>
      </c>
      <c r="J9" s="2"/>
    </row>
    <row r="10" ht="18.75" customHeight="1" spans="1:10">
      <c r="A10" s="12"/>
      <c r="B10" s="10"/>
      <c r="C10" s="10"/>
      <c r="D10" s="10">
        <v>1</v>
      </c>
      <c r="E10" s="10">
        <v>2</v>
      </c>
      <c r="F10" s="10">
        <v>3</v>
      </c>
      <c r="G10" s="14">
        <v>4</v>
      </c>
      <c r="H10" s="10">
        <v>5</v>
      </c>
      <c r="I10" s="10">
        <v>6</v>
      </c>
      <c r="J10" s="2"/>
    </row>
    <row r="11" ht="18.75" customHeight="1" spans="1:11">
      <c r="A11" s="12"/>
      <c r="B11" s="15"/>
      <c r="C11" s="16"/>
      <c r="D11" s="17">
        <v>1</v>
      </c>
      <c r="E11" s="18" t="s">
        <v>14</v>
      </c>
      <c r="F11" s="19">
        <f t="shared" ref="F11:F17" si="0">G11+H11+I11</f>
        <v>61562000</v>
      </c>
      <c r="G11" s="19">
        <v>46100900</v>
      </c>
      <c r="H11" s="20">
        <v>11646100</v>
      </c>
      <c r="I11" s="20">
        <v>3815000</v>
      </c>
      <c r="J11" s="2"/>
      <c r="K11" s="30"/>
    </row>
    <row r="12" ht="15.75" spans="1:12">
      <c r="A12" s="12"/>
      <c r="B12" s="21">
        <v>30201</v>
      </c>
      <c r="C12" s="22">
        <v>10000</v>
      </c>
      <c r="D12" s="23">
        <v>2</v>
      </c>
      <c r="E12" s="18" t="s">
        <v>15</v>
      </c>
      <c r="F12" s="20">
        <f t="shared" si="0"/>
        <v>3572100</v>
      </c>
      <c r="G12" s="19">
        <v>3546900</v>
      </c>
      <c r="H12" s="20">
        <v>18900</v>
      </c>
      <c r="I12" s="20">
        <v>6300</v>
      </c>
      <c r="J12" s="32"/>
      <c r="K12" s="30"/>
      <c r="L12" s="30"/>
    </row>
    <row r="13" ht="15.75" spans="1:11">
      <c r="A13" s="12"/>
      <c r="B13" s="21">
        <v>30202</v>
      </c>
      <c r="C13" s="22">
        <v>10000</v>
      </c>
      <c r="D13" s="17">
        <v>3</v>
      </c>
      <c r="E13" s="18" t="s">
        <v>16</v>
      </c>
      <c r="F13" s="24">
        <f t="shared" si="0"/>
        <v>30541800</v>
      </c>
      <c r="G13" s="19">
        <v>3503200</v>
      </c>
      <c r="H13" s="20">
        <v>20366900</v>
      </c>
      <c r="I13" s="20">
        <v>6671700</v>
      </c>
      <c r="J13" s="32"/>
      <c r="K13" s="30"/>
    </row>
    <row r="14" ht="15.75" spans="1:11">
      <c r="A14" s="12"/>
      <c r="B14" s="21">
        <v>30203</v>
      </c>
      <c r="C14" s="22">
        <v>10000</v>
      </c>
      <c r="D14" s="17">
        <v>4</v>
      </c>
      <c r="E14" s="18" t="s">
        <v>17</v>
      </c>
      <c r="F14" s="24">
        <f t="shared" si="0"/>
        <v>3777800</v>
      </c>
      <c r="G14" s="19">
        <v>3084000</v>
      </c>
      <c r="H14" s="20">
        <v>522600</v>
      </c>
      <c r="I14" s="20">
        <v>171200</v>
      </c>
      <c r="J14" s="32"/>
      <c r="K14" s="30"/>
    </row>
    <row r="15" ht="15.75" spans="1:11">
      <c r="A15" s="12"/>
      <c r="B15" s="21">
        <v>30204</v>
      </c>
      <c r="C15" s="22">
        <v>10000</v>
      </c>
      <c r="D15" s="17">
        <v>5</v>
      </c>
      <c r="E15" s="18" t="s">
        <v>18</v>
      </c>
      <c r="F15" s="20">
        <f t="shared" si="0"/>
        <v>30403000</v>
      </c>
      <c r="G15" s="19">
        <v>3464000</v>
      </c>
      <c r="H15" s="20">
        <v>20291900</v>
      </c>
      <c r="I15" s="20">
        <v>6647100</v>
      </c>
      <c r="J15" s="32"/>
      <c r="K15" s="30"/>
    </row>
    <row r="16" ht="15.75" spans="1:12">
      <c r="A16" s="12"/>
      <c r="B16" s="21">
        <v>30205</v>
      </c>
      <c r="C16" s="22">
        <v>10000</v>
      </c>
      <c r="D16" s="17">
        <v>6</v>
      </c>
      <c r="E16" s="18" t="s">
        <v>19</v>
      </c>
      <c r="F16" s="20">
        <f t="shared" si="0"/>
        <v>7235600</v>
      </c>
      <c r="G16" s="19">
        <v>3247500</v>
      </c>
      <c r="H16" s="20">
        <v>3004100</v>
      </c>
      <c r="I16" s="20">
        <v>984000</v>
      </c>
      <c r="J16" s="32"/>
      <c r="K16" s="30"/>
      <c r="L16" s="30"/>
    </row>
    <row r="17" ht="15.75" spans="1:11">
      <c r="A17" s="12"/>
      <c r="B17" s="21">
        <v>30206</v>
      </c>
      <c r="C17" s="22">
        <v>10000</v>
      </c>
      <c r="D17" s="17">
        <v>7</v>
      </c>
      <c r="E17" s="18" t="s">
        <v>20</v>
      </c>
      <c r="F17" s="20">
        <f t="shared" si="0"/>
        <v>3811600</v>
      </c>
      <c r="G17" s="19">
        <v>3381100</v>
      </c>
      <c r="H17" s="20">
        <v>324300</v>
      </c>
      <c r="I17" s="20">
        <v>106200</v>
      </c>
      <c r="J17" s="32"/>
      <c r="K17" s="30"/>
    </row>
    <row r="18" ht="15.75" spans="1:10">
      <c r="A18" s="12"/>
      <c r="B18" s="12"/>
      <c r="C18" s="25"/>
      <c r="D18" s="25"/>
      <c r="E18" s="26" t="s">
        <v>21</v>
      </c>
      <c r="F18" s="27">
        <f>SUM(F11:F17)</f>
        <v>140903900</v>
      </c>
      <c r="G18" s="27">
        <f>SUM(G11:G17)</f>
        <v>66327600</v>
      </c>
      <c r="H18" s="27">
        <f>SUM(H11:H17)</f>
        <v>56174800</v>
      </c>
      <c r="I18" s="33">
        <f>SUM(I11:I17)</f>
        <v>18401500</v>
      </c>
      <c r="J18" s="2"/>
    </row>
    <row r="19" ht="21.75" customHeight="1" spans="1:10">
      <c r="A19" s="28"/>
      <c r="B19" s="28"/>
      <c r="C19" s="28"/>
      <c r="D19" s="29" t="s">
        <v>22</v>
      </c>
      <c r="E19" s="29"/>
      <c r="F19" s="29"/>
      <c r="G19" s="29"/>
      <c r="H19" s="29"/>
      <c r="I19" s="29"/>
      <c r="J19" s="2"/>
    </row>
    <row r="20" spans="7:9">
      <c r="G20" s="30"/>
      <c r="H20" s="30"/>
      <c r="I20" s="30"/>
    </row>
    <row r="21" spans="7:9">
      <c r="G21" s="30"/>
      <c r="H21" s="30"/>
      <c r="I21" s="30"/>
    </row>
    <row r="22" spans="8:9">
      <c r="H22" s="30"/>
      <c r="I22" s="30"/>
    </row>
  </sheetData>
  <mergeCells count="9">
    <mergeCell ref="H1:J1"/>
    <mergeCell ref="H2:J2"/>
    <mergeCell ref="H3:J3"/>
    <mergeCell ref="D6:I6"/>
    <mergeCell ref="G8:I8"/>
    <mergeCell ref="D19:I19"/>
    <mergeCell ref="D8:D9"/>
    <mergeCell ref="E8:E9"/>
    <mergeCell ref="F8:F9"/>
  </mergeCells>
  <pageMargins left="0.984027777777778" right="0.590277777777778" top="0.984027777777778" bottom="0.590277777777778" header="0.511805555555556" footer="0.511805555555556"/>
  <pageSetup paperSize="9" scale="85" firstPageNumber="333" orientation="landscape" useFirstPageNumber="1" horizontalDpi="600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Company>*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Приложение №10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Сандова Снежана Николаевна</dc:creator>
  <cp:lastModifiedBy>KlevanikMV</cp:lastModifiedBy>
  <cp:revision>2</cp:revision>
  <dcterms:created xsi:type="dcterms:W3CDTF">2014-11-08T03:33:00Z</dcterms:created>
  <cp:lastPrinted>2023-11-03T08:54:00Z</cp:lastPrinted>
  <dcterms:modified xsi:type="dcterms:W3CDTF">2023-11-13T11:40:34Z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Company">
    <vt:lpwstr>*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  <property fmtid="{D5CDD505-2E9C-101B-9397-08002B2CF9AE}" pid="9" name="ICV">
    <vt:lpwstr>9F813C2154A342CC9DBA6F8147281B2D</vt:lpwstr>
  </property>
  <property fmtid="{D5CDD505-2E9C-101B-9397-08002B2CF9AE}" pid="10" name="KSOProductBuildVer">
    <vt:lpwstr>1049-12.2.0.13306</vt:lpwstr>
  </property>
</Properties>
</file>